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sim.adom\Desktop\Darbas SRSPC\2026\Atviri konkursai\Daržovės\Rinkos konsultacija\"/>
    </mc:Choice>
  </mc:AlternateContent>
  <xr:revisionPtr revIDLastSave="0" documentId="13_ncr:1_{22AB3BB5-556F-4D62-A970-6DC530C9BEC4}" xr6:coauthVersionLast="47" xr6:coauthVersionMax="47" xr10:uidLastSave="{00000000-0000-0000-0000-000000000000}"/>
  <bookViews>
    <workbookView xWindow="-120" yWindow="-120" windowWidth="38640" windowHeight="21120" xr2:uid="{111CB512-34B1-4BF2-9149-AD073F0F97DD}"/>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1" l="1"/>
  <c r="F7" i="1"/>
  <c r="F8" i="1"/>
  <c r="F9" i="1"/>
  <c r="F10" i="1"/>
  <c r="F11" i="1"/>
  <c r="F12" i="1"/>
  <c r="F13" i="1"/>
  <c r="F14" i="1"/>
  <c r="F16" i="1"/>
  <c r="F17" i="1"/>
  <c r="F18" i="1"/>
  <c r="F19" i="1"/>
  <c r="F20" i="1"/>
  <c r="F21" i="1"/>
  <c r="F22" i="1"/>
  <c r="F23" i="1"/>
  <c r="F24" i="1"/>
  <c r="F25" i="1"/>
  <c r="F6" i="1"/>
  <c r="H26" i="1"/>
  <c r="I26" i="1"/>
  <c r="J26" i="1"/>
  <c r="K26" i="1"/>
  <c r="L26" i="1"/>
  <c r="M26" i="1"/>
  <c r="N26" i="1"/>
  <c r="O26" i="1"/>
  <c r="P26" i="1"/>
  <c r="Q26" i="1"/>
  <c r="R26" i="1"/>
  <c r="S26" i="1"/>
  <c r="T26" i="1"/>
  <c r="U26" i="1"/>
  <c r="V26" i="1"/>
  <c r="W26" i="1"/>
  <c r="G26" i="1"/>
</calcChain>
</file>

<file path=xl/sharedStrings.xml><?xml version="1.0" encoding="utf-8"?>
<sst xmlns="http://schemas.openxmlformats.org/spreadsheetml/2006/main" count="101" uniqueCount="82">
  <si>
    <t>Eil. Nr.</t>
  </si>
  <si>
    <t>Prekių pristatymo vieta:</t>
  </si>
  <si>
    <t>Prekės pavadinimas</t>
  </si>
  <si>
    <t>Mato vnt.</t>
  </si>
  <si>
    <t>kg</t>
  </si>
  <si>
    <t>Razinos</t>
  </si>
  <si>
    <t>Kokoso drožlės</t>
  </si>
  <si>
    <t>Moliųgų sėklos</t>
  </si>
  <si>
    <t>Lazdyno riešutai</t>
  </si>
  <si>
    <t>Žemės riešutai</t>
  </si>
  <si>
    <t>Pinijų riešutai</t>
  </si>
  <si>
    <t>Anakardžiai</t>
  </si>
  <si>
    <t>Migdolų riešutai</t>
  </si>
  <si>
    <t>Avinžirniai, neskaldyti</t>
  </si>
  <si>
    <t>Žirniai, neskaldyti</t>
  </si>
  <si>
    <t>Pupelės, džiovintos</t>
  </si>
  <si>
    <t>Lęšiai, džiovinti</t>
  </si>
  <si>
    <t>Abrikosai, džiovinti</t>
  </si>
  <si>
    <t>Datulės, džiovintos</t>
  </si>
  <si>
    <t>Šalavijų (Chia) sėklos</t>
  </si>
  <si>
    <t>Baltos sezamo sėklos</t>
  </si>
  <si>
    <t>Saulėgrąžos, lukštentos</t>
  </si>
  <si>
    <t>Linų sėmenys</t>
  </si>
  <si>
    <t>Mangų siltelės, džiovintos</t>
  </si>
  <si>
    <t>Džiovintų vaisių ir riešutų mišinys</t>
  </si>
  <si>
    <t>Šiaulių r. Gruzdžių gimnazija</t>
  </si>
  <si>
    <t>Šiaulių r. Kuršėnų lauryno Ivinskio gimnazija</t>
  </si>
  <si>
    <t>Šiaulių r. Ginkūnų Sofijos ir Vladimiro Zubovų progimnazija</t>
  </si>
  <si>
    <t>Šiaulių r. Kuršėnų Stasio Anglickio progimnazija</t>
  </si>
  <si>
    <t>Šiaulių r. Kuršėnų Daugėlių progimnazija</t>
  </si>
  <si>
    <t>Šiaulių r. Dubysos aukštupio mokykla</t>
  </si>
  <si>
    <t>Šiaulių r. Kairių jungtinė mokykla</t>
  </si>
  <si>
    <t>Šiaulių r. Kužių mokykla</t>
  </si>
  <si>
    <t>Šiaulių r. Meškuičių mokykla</t>
  </si>
  <si>
    <t>Šiaulių r. Voveriškių mokykla</t>
  </si>
  <si>
    <t>Šiaulių r. Pavenčių mokykla-daugiafunkcis centras</t>
  </si>
  <si>
    <t>Šiaulių r. Gruzdžių lopšelis-darželis "Puriena"</t>
  </si>
  <si>
    <t>Šiaulių r. Kairių lopšelis-darželis "Spindulėlis</t>
  </si>
  <si>
    <t>Šiaulių r. Kuršėnų lopšelis-darželis "Eglutė"</t>
  </si>
  <si>
    <t>Šiaulių r. Kuršėnų lopšelis-darželis "Nykštukas"</t>
  </si>
  <si>
    <t>Šiaulių r. Kuršėnų lopšelis-darželis "Žiedelis"</t>
  </si>
  <si>
    <t>Šiaulių r. Meškuičių lopšelis-darželis</t>
  </si>
  <si>
    <t>Įstaigos kodas</t>
  </si>
  <si>
    <t>Dariaus ir Girėno g. 31, Gruzdžiai, 81421, Šiaulių rajonas</t>
  </si>
  <si>
    <t>V. Kudirkos g. 33, Kuršėnai, 81147</t>
  </si>
  <si>
    <t>Aušros g. 2, Ginkūnai, 81492, Šiaulių rajonas; Rasos g. 2B, Ginkūnai, 81495 Šiaulių rajonas</t>
  </si>
  <si>
    <t>Kapų g. 9, Kuršėnai,
81154, Šiaulių rajonas</t>
  </si>
  <si>
    <t>Daugėlių g. 86, 81119, Kuršėnai</t>
  </si>
  <si>
    <t>Dubysos g. 15, Bubiai,
80201, Šiaulių rajonas; P. Višinskio g. 1A Kurtuvėnai, 80224, Šiaulių rajonas</t>
  </si>
  <si>
    <t>Šilelio g. 10, Kairiai, 80112, Šiaulių rajonas</t>
  </si>
  <si>
    <t>Vilties g. 9, Kužiai, 80265, Šiaulių rajonas</t>
  </si>
  <si>
    <t>Stoties g. 16, Meškuičiai, 81442, Šiaulių rajonas</t>
  </si>
  <si>
    <t>Medžiotojų g. 2A, Voveriškiai,
77194, Šiaulių rajonas</t>
  </si>
  <si>
    <t>Ventos g. 17, 81157, Kuršėnai</t>
  </si>
  <si>
    <t>Dvaro g. 4, Gruzdžiai, 81421, Šiaulių rajonas</t>
  </si>
  <si>
    <t>Salduvės g. 16, Kairiai, 80114, Šiaulių rajonas</t>
  </si>
  <si>
    <t>V. Kudirkos g. 28, 81149, Kuršėnai</t>
  </si>
  <si>
    <t>Vydūno g. 9, 81155, Kuršėnai</t>
  </si>
  <si>
    <t>Daugėlių g. 74, Kuršėnai,
81121, Šiaulių rajonas;
Liepų alėjos g. 3, Kuršėnai,
81116, Šiaulių rajonas</t>
  </si>
  <si>
    <t>Stoties g. 1, Meškuičiai, 81442, Šiaulių rajonas</t>
  </si>
  <si>
    <t>Visų įstaigų bendra poreikis (orientacinis metams)       2026-07-01 – 2027-06-30</t>
  </si>
  <si>
    <t>Reikalavimai (techninės specifikacijos)</t>
  </si>
  <si>
    <t>Pilni, šlifuoti, be kenkėjų, be pašalinių kvapų, nesudrėkę,  fasuoti ne daugiau 1 kg. Pristatymo dieną iki tinkamumo vartoti termino pabaigos turi būti likę ne mažiau kaip 12 mėn.</t>
  </si>
  <si>
    <t>Pilni džiovinti avinžirniai, be priemaišų, nesutrupėję, nesudrėkę,  be kenkėjų, be pašalinių kvapų, fasuoti ne daugiau 1 kg. Pristatymo dieną iki tinkamumo vartoti termino pabaigos turi būti likę ne mažiau kaip 12 mėn.</t>
  </si>
  <si>
    <t>Baltosios didelės pupelės, be kenkėjų, be pašalinių kvapų, nesusiraukšlėjusios, pupelė ne mažesnė kaip 15 mm, fasuoti ne daugiau 1 kg. Pristatymo dieną iki tinkamumo vartoti termino pabaigos turi būti likę ne mažiau kaip 12 mėn.</t>
  </si>
  <si>
    <r>
      <rPr>
        <b/>
        <sz val="10"/>
        <rFont val="Times New Roman"/>
        <family val="1"/>
        <charset val="186"/>
      </rPr>
      <t>Raudonieji</t>
    </r>
    <r>
      <rPr>
        <sz val="10"/>
        <rFont val="Times New Roman"/>
        <family val="1"/>
        <charset val="186"/>
      </rPr>
      <t>, skaldyti, be priemaišų, nesutrupėję, nesudrėkę, be kenkėjų, be pašalinių kvapų, fasuoti ne daugiau 1 kg. Pristatymo dieną iki tinkamumo vartoti termino pabaigos turi būti likę ne mažiau kaip 12 mėn.</t>
    </r>
  </si>
  <si>
    <r>
      <rPr>
        <b/>
        <sz val="10"/>
        <rFont val="Times New Roman"/>
        <family val="1"/>
        <charset val="186"/>
      </rPr>
      <t>Natūraliai džiovintos</t>
    </r>
    <r>
      <rPr>
        <sz val="10"/>
        <rFont val="Times New Roman"/>
        <family val="1"/>
        <charset val="186"/>
      </rPr>
      <t xml:space="preserve">. Ne žemesnės kaip I klasės. Besėklės, švarios, nepažeistos mechaniškai, be pašalinių priemaišų, </t>
    </r>
    <r>
      <rPr>
        <b/>
        <sz val="10"/>
        <rFont val="Times New Roman"/>
        <family val="1"/>
        <charset val="186"/>
      </rPr>
      <t>tamsios,</t>
    </r>
    <r>
      <rPr>
        <sz val="10"/>
        <rFont val="Times New Roman"/>
        <family val="1"/>
        <charset val="186"/>
      </rPr>
      <t xml:space="preserve"> be aliejaus, be pridėtinio cukraus, fasuotos ne daugiau 1 kg. Pristatymo dieną iki tinkamumo vartoti termino pabaigos turi būti likę ne mažiau kaip 6 mėn.</t>
    </r>
  </si>
  <si>
    <r>
      <rPr>
        <b/>
        <sz val="10"/>
        <rFont val="Times New Roman"/>
        <family val="1"/>
        <charset val="186"/>
      </rPr>
      <t xml:space="preserve">Natūraliai džiovinti.   </t>
    </r>
    <r>
      <rPr>
        <sz val="10"/>
        <rFont val="Times New Roman"/>
        <family val="1"/>
        <charset val="186"/>
      </rPr>
      <t>Ne žemesnės kaip I klasės</t>
    </r>
    <r>
      <rPr>
        <b/>
        <sz val="10"/>
        <rFont val="Times New Roman"/>
        <family val="1"/>
        <charset val="186"/>
      </rPr>
      <t>.</t>
    </r>
    <r>
      <rPr>
        <sz val="10"/>
        <rFont val="Times New Roman"/>
        <family val="1"/>
        <charset val="186"/>
      </rPr>
      <t xml:space="preserve"> Be kauliukų, nepjaustyti, vidutinio dydžio, dideli arba labai dideli. Švarūs, be pašalinių priedų, konservantų, riebalų,  be pridėtinio cukraus. Fasuoti ne daugiau 1 kg. Pristatymo dieną iki tinkamumo vartoti termino pabaigos turi būti likę ne mažiau kaip 6 mėn.</t>
    </r>
  </si>
  <si>
    <r>
      <rPr>
        <b/>
        <sz val="10"/>
        <rFont val="Times New Roman"/>
        <family val="1"/>
        <charset val="186"/>
      </rPr>
      <t xml:space="preserve">Ne žemesnės kaip I klasės. Natūraliai džiovintos. </t>
    </r>
    <r>
      <rPr>
        <sz val="10"/>
        <rFont val="Times New Roman"/>
        <family val="1"/>
        <charset val="186"/>
      </rPr>
      <t>Be kauliukų, švarios, be pašalinių priedų, be konservantų, be pridėtinio cukraus, fasuotos ne daugiau 0,5 kg. Pristatymo dieną iki tinkamumo vartoti termino pabaigos turi būti likę ne mažiau kaip 6 mėn.</t>
    </r>
  </si>
  <si>
    <t>Fasuotos iki 0,5 kg., švarios, be pašalinių priedų ir kvapų. Be sieros dioksido. Nekepintos. Fasuotos ne daugiau 0,5 kg. Pristatymo dieną iki tinkamumo vartoti termino pabaigos turi būti likę ne mažiau kaip 6 mėn.</t>
  </si>
  <si>
    <t>Sėklos švarios, neužkrėstos, be pašalinio kvapo, fasuotos ne daugiau 0,5 kg. Pristatymo dieną iki tinkamumo vartoti termino pabaigos turi būti likę ne mažiau kaip 6 mėn.</t>
  </si>
  <si>
    <t>Sėklos švarios, sausos, neužkrėstos, nesutrupintos, be pašalinio kvapo, be maisto priedų, fasuotos ne daugiau 0,5 kg.  Pristatymo dieną iki tinkamumo vartoti termino pabaigos turi būti likę ne mažiau kaip 6 mėn.</t>
  </si>
  <si>
    <t>Gliaudytos. Sėklos švarios, sausos, neužkrėstos, nesutrupintos, be pašalinio kvapo, neapkartę. Fasuotos ne daugiau  0,5 kg. Pristatymo dieną iki tinkamumo vartoti termino pabaigos turi būti likę ne mažiau kaip 6 mėn.</t>
  </si>
  <si>
    <t>Sėklos švarios, sausos, neužkrėstos, nesutrupintos, be pašalinio kvapo, nekepintos. Fasuotos ne daugiau 0,5 kg. Pristatymo dieną iki tinkamumo vartoti termino pabaigos turi būti likę ne mažiau kaip 6 mėn.</t>
  </si>
  <si>
    <t>Branduoliai,  be kevalų, sveiki, nepažeisti kenkėjų, be pašalinių kvapų, nesutrupinti, be maisto priedų, be sieros dioksido. Fasuoti ne daugiau 0,5 kg. Pristatymo dieną iki tinkamumo vartoti termino pabaigos turi būti likę ne mažiau kaip 6 mėn.</t>
  </si>
  <si>
    <t>Be kiauto, išdžiovinti ir išvalyti, sveiki, nepažeisti kenkėjų, be pašalinių kvapų, be maistyo priedų, nesutrupinti, nesūdyti, nekepinti. Fasuoti ne daugiau 0,5 kg. Pristatymo dieną iki tinkamumo vartoti termino pabaigos turi būti likę ne mažiau kaip 6 mėn.</t>
  </si>
  <si>
    <t>Lukštenti, išdžiovinti, sveiki, nepažeisti kenkėjų, be pašalinių kvapų, be maisto priedų, nesutrinti, be sieros dioksido. Nekepinti. Fasuoti ne daugiau 0,1 kg. Pristatymo dieną iki tinkamumo vartoti termino pabaigos turi būti likę ne mažiau kaip 6 mėn.</t>
  </si>
  <si>
    <t>Be kiauto, sveiki, nepažeisti kenkėjų, be pašalinių kvapų, be maisto priedų, be sieros dioksido, nekepinti. Fasuoti ne daugiau 0,5 kg. Pristatymo dieną iki tinkamumo vartoti termino pabaigos turi būti likę ne mažiau kaip 6 mėn.</t>
  </si>
  <si>
    <t>Be kiauto, sveiki nepažeisti kenkėjų, be pašalinių kvapų, nesutrupėję, be maisto priedų, be sieros dioksido, nekepinti. Fasuoti ne daugiau 0,5 kg. Pristatymo dieną iki tinkamumo vartoti termino pabaigos turi būti likę ne mažiau kaip 6 mėn.</t>
  </si>
  <si>
    <t>Sėklos sveikos, be pašalinių kvapų, nepažeistos kenkėjų, be maisto priedų, neapkartę. Fasuoti ne daugiau 0,5 kg. Pristatymo dieną iki tinkamumo vartoti termino pabaigos turi būti likę ne mažiau kaip 3 mėn.</t>
  </si>
  <si>
    <r>
      <rPr>
        <b/>
        <sz val="10"/>
        <rFont val="Times New Roman"/>
        <family val="1"/>
        <charset val="186"/>
      </rPr>
      <t xml:space="preserve">Natūraliai džiovintos. </t>
    </r>
    <r>
      <rPr>
        <sz val="10"/>
        <rFont val="Times New Roman"/>
        <family val="1"/>
        <charset val="186"/>
      </rPr>
      <t>Švarios, be pašalinų priedų, be konservantų, riebalų, be pridėtinio cukraus, be sieros dioksido. Fasuotos ne daugiau 0,3 kg. Pristatymo dieną iki tinkamumo vartoti termino pabaigos turi būti likę ne mažiau kaip 6 mėn.</t>
    </r>
  </si>
  <si>
    <t>Sudėtis: įvairūs riešutai, džiovintos uogos. Švarus, be pašalinių priemaišų, maisto priedų  ir kvapų, be konservantų,  be pridėtinio cukraus, be sieros dioksido, be sojų lecitino. Fasuotas ne daugiau 1 kg. Pristatymo dieną iki tinkamumo vartoti termino pabaigos turi būti likę ne mažiau kaip 6 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</si>
</sst>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charset val="186"/>
      <scheme val="minor"/>
    </font>
    <font>
      <sz val="10"/>
      <color theme="1"/>
      <name val="Calibri"/>
      <family val="2"/>
      <charset val="186"/>
      <scheme val="minor"/>
    </font>
    <font>
      <sz val="8"/>
      <color theme="1"/>
      <name val="Calibri"/>
      <family val="2"/>
      <charset val="186"/>
      <scheme val="minor"/>
    </font>
    <font>
      <b/>
      <sz val="10"/>
      <color theme="1"/>
      <name val="Calibri"/>
      <family val="2"/>
      <charset val="186"/>
      <scheme val="minor"/>
    </font>
    <font>
      <sz val="11"/>
      <color theme="1"/>
      <name val="Times New Roman"/>
      <family val="1"/>
      <charset val="186"/>
    </font>
    <font>
      <sz val="11"/>
      <name val="Times New Roman"/>
      <family val="1"/>
      <charset val="186"/>
    </font>
    <font>
      <sz val="9"/>
      <name val="Calibri"/>
      <family val="2"/>
      <charset val="186"/>
      <scheme val="minor"/>
    </font>
    <font>
      <sz val="9"/>
      <color theme="1"/>
      <name val="Calibri"/>
      <family val="2"/>
      <charset val="186"/>
      <scheme val="minor"/>
    </font>
    <font>
      <b/>
      <sz val="10"/>
      <color theme="1"/>
      <name val="Times New Roman"/>
      <family val="1"/>
      <charset val="186"/>
    </font>
    <font>
      <sz val="10"/>
      <name val="Arial"/>
      <family val="2"/>
      <charset val="186"/>
    </font>
    <font>
      <sz val="10"/>
      <name val="Times New Roman"/>
      <family val="1"/>
      <charset val="186"/>
    </font>
    <font>
      <b/>
      <sz val="10"/>
      <name val="Times New Roman"/>
      <family val="1"/>
      <charset val="186"/>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9" fillId="0" borderId="0"/>
  </cellStyleXfs>
  <cellXfs count="29">
    <xf numFmtId="0" fontId="0" fillId="0" borderId="0" xfId="0"/>
    <xf numFmtId="0" fontId="2" fillId="0" borderId="0" xfId="0" applyFont="1" applyAlignment="1">
      <alignment horizontal="center"/>
    </xf>
    <xf numFmtId="0" fontId="2" fillId="0" borderId="0" xfId="0" applyFont="1"/>
    <xf numFmtId="0" fontId="1" fillId="0" borderId="1" xfId="0" applyFont="1" applyBorder="1" applyAlignment="1">
      <alignment horizontal="center" vertical="center" wrapText="1"/>
    </xf>
    <xf numFmtId="0" fontId="0" fillId="0" borderId="0" xfId="0" applyAlignment="1">
      <alignment horizontal="center"/>
    </xf>
    <xf numFmtId="164" fontId="3" fillId="0" borderId="1" xfId="0" applyNumberFormat="1" applyFont="1" applyBorder="1" applyAlignment="1">
      <alignment horizontal="center" vertical="center" wrapText="1"/>
    </xf>
    <xf numFmtId="0" fontId="4" fillId="0" borderId="0" xfId="0" applyFont="1"/>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6" fillId="0" borderId="0" xfId="0" applyFont="1" applyAlignment="1">
      <alignment horizontal="center" vertical="center" wrapText="1"/>
    </xf>
    <xf numFmtId="1" fontId="6" fillId="0" borderId="1" xfId="0" applyNumberFormat="1" applyFont="1" applyBorder="1" applyAlignment="1">
      <alignment horizontal="center" vertical="center" wrapText="1"/>
    </xf>
    <xf numFmtId="1"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0" fillId="2" borderId="3" xfId="1" applyFont="1" applyFill="1" applyBorder="1" applyAlignment="1">
      <alignment horizontal="justify" vertical="center" wrapText="1"/>
    </xf>
    <xf numFmtId="0" fontId="10" fillId="2" borderId="3" xfId="0" applyFont="1" applyFill="1" applyBorder="1" applyAlignment="1">
      <alignment horizontal="justify" vertical="center" wrapText="1"/>
    </xf>
    <xf numFmtId="0" fontId="7" fillId="2" borderId="1" xfId="0" applyFont="1" applyFill="1" applyBorder="1" applyAlignment="1">
      <alignment horizontal="center" vertical="center"/>
    </xf>
    <xf numFmtId="0" fontId="7" fillId="0" borderId="1" xfId="0" applyFont="1" applyBorder="1" applyAlignment="1">
      <alignment horizontal="center" vertical="center"/>
    </xf>
    <xf numFmtId="1" fontId="7" fillId="0" borderId="1" xfId="0" applyNumberFormat="1" applyFont="1" applyBorder="1" applyAlignment="1">
      <alignment horizontal="center" vertical="center" wrapText="1"/>
    </xf>
    <xf numFmtId="1" fontId="7" fillId="2" borderId="1"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xf>
    <xf numFmtId="1" fontId="7" fillId="0" borderId="1" xfId="0" applyNumberFormat="1" applyFont="1" applyBorder="1" applyAlignment="1">
      <alignment horizontal="center" vertical="center"/>
    </xf>
    <xf numFmtId="0" fontId="5" fillId="0" borderId="1" xfId="0" applyFont="1" applyBorder="1" applyAlignment="1">
      <alignment horizontal="left"/>
    </xf>
    <xf numFmtId="0" fontId="0" fillId="0" borderId="1" xfId="0"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xf>
  </cellXfs>
  <cellStyles count="2">
    <cellStyle name="Įprastas" xfId="0" builtinId="0"/>
    <cellStyle name="Normal_produkt" xfId="1" xr:uid="{F7EFCDD1-AF8A-47C7-A9AE-A8A91D9AE8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12CE-A987-444E-8559-3451196F7E9E}">
  <dimension ref="A3:AH26"/>
  <sheetViews>
    <sheetView tabSelected="1" topLeftCell="A20" zoomScaleNormal="100" workbookViewId="0">
      <selection activeCell="S27" sqref="S27"/>
    </sheetView>
  </sheetViews>
  <sheetFormatPr defaultRowHeight="15" x14ac:dyDescent="0.25"/>
  <cols>
    <col min="1" max="1" width="4.140625" customWidth="1"/>
    <col min="2" max="2" width="6" customWidth="1"/>
    <col min="3" max="4" width="24.42578125" style="6" customWidth="1"/>
    <col min="5" max="5" width="5.7109375" customWidth="1"/>
    <col min="6" max="6" width="14" customWidth="1"/>
    <col min="7" max="23" width="15.7109375" style="4" customWidth="1"/>
    <col min="24" max="34" width="9.140625" style="4"/>
  </cols>
  <sheetData>
    <row r="3" spans="1:34" s="2" customFormat="1" ht="12.75" x14ac:dyDescent="0.2">
      <c r="A3" s="24" t="s">
        <v>0</v>
      </c>
      <c r="B3" s="25" t="s">
        <v>42</v>
      </c>
      <c r="C3" s="25"/>
      <c r="D3" s="25"/>
      <c r="E3" s="25"/>
      <c r="F3" s="26"/>
      <c r="G3" s="9">
        <v>190058125</v>
      </c>
      <c r="H3" s="9">
        <v>190057557</v>
      </c>
      <c r="I3" s="9">
        <v>190061064</v>
      </c>
      <c r="J3" s="9">
        <v>190057176</v>
      </c>
      <c r="K3" s="9">
        <v>190057219</v>
      </c>
      <c r="L3" s="9">
        <v>305616433</v>
      </c>
      <c r="M3" s="9">
        <v>305889001</v>
      </c>
      <c r="N3" s="9">
        <v>190061598</v>
      </c>
      <c r="O3" s="9">
        <v>190058278</v>
      </c>
      <c r="P3" s="9">
        <v>190077435</v>
      </c>
      <c r="Q3" s="9">
        <v>190057361</v>
      </c>
      <c r="R3" s="9">
        <v>190085154</v>
      </c>
      <c r="S3" s="9">
        <v>190085492</v>
      </c>
      <c r="T3" s="9">
        <v>290083670</v>
      </c>
      <c r="U3" s="9">
        <v>190083865</v>
      </c>
      <c r="V3" s="9">
        <v>305615915</v>
      </c>
      <c r="W3" s="9">
        <v>190084586</v>
      </c>
      <c r="X3" s="1"/>
      <c r="Y3" s="1"/>
      <c r="Z3" s="1"/>
      <c r="AA3" s="1"/>
      <c r="AB3" s="1"/>
      <c r="AC3" s="1"/>
      <c r="AD3" s="1"/>
      <c r="AE3" s="1"/>
      <c r="AF3" s="1"/>
      <c r="AG3" s="1"/>
      <c r="AH3" s="1"/>
    </row>
    <row r="4" spans="1:34" ht="96" x14ac:dyDescent="0.25">
      <c r="A4" s="24"/>
      <c r="B4" s="25" t="s">
        <v>1</v>
      </c>
      <c r="C4" s="25"/>
      <c r="D4" s="25"/>
      <c r="E4" s="25"/>
      <c r="F4" s="26"/>
      <c r="G4" s="8" t="s">
        <v>43</v>
      </c>
      <c r="H4" s="8" t="s">
        <v>44</v>
      </c>
      <c r="I4" s="8" t="s">
        <v>45</v>
      </c>
      <c r="J4" s="8" t="s">
        <v>46</v>
      </c>
      <c r="K4" s="8" t="s">
        <v>47</v>
      </c>
      <c r="L4" s="11" t="s">
        <v>48</v>
      </c>
      <c r="M4" s="8" t="s">
        <v>49</v>
      </c>
      <c r="N4" s="12" t="s">
        <v>50</v>
      </c>
      <c r="O4" s="8" t="s">
        <v>51</v>
      </c>
      <c r="P4" s="8" t="s">
        <v>52</v>
      </c>
      <c r="Q4" s="8" t="s">
        <v>53</v>
      </c>
      <c r="R4" s="8" t="s">
        <v>54</v>
      </c>
      <c r="S4" s="8" t="s">
        <v>55</v>
      </c>
      <c r="T4" s="8" t="s">
        <v>56</v>
      </c>
      <c r="U4" s="8" t="s">
        <v>57</v>
      </c>
      <c r="V4" s="8" t="s">
        <v>58</v>
      </c>
      <c r="W4" s="8" t="s">
        <v>59</v>
      </c>
    </row>
    <row r="5" spans="1:34" ht="76.5" x14ac:dyDescent="0.25">
      <c r="A5" s="24"/>
      <c r="B5" s="27" t="s">
        <v>2</v>
      </c>
      <c r="C5" s="27"/>
      <c r="D5" s="14" t="s">
        <v>61</v>
      </c>
      <c r="E5" s="7" t="s">
        <v>3</v>
      </c>
      <c r="F5" s="13" t="s">
        <v>60</v>
      </c>
      <c r="G5" s="8" t="s">
        <v>25</v>
      </c>
      <c r="H5" s="8" t="s">
        <v>26</v>
      </c>
      <c r="I5" s="8" t="s">
        <v>27</v>
      </c>
      <c r="J5" s="8" t="s">
        <v>28</v>
      </c>
      <c r="K5" s="8" t="s">
        <v>29</v>
      </c>
      <c r="L5" s="8" t="s">
        <v>30</v>
      </c>
      <c r="M5" s="8" t="s">
        <v>31</v>
      </c>
      <c r="N5" s="8" t="s">
        <v>32</v>
      </c>
      <c r="O5" s="8" t="s">
        <v>33</v>
      </c>
      <c r="P5" s="8" t="s">
        <v>34</v>
      </c>
      <c r="Q5" s="8" t="s">
        <v>35</v>
      </c>
      <c r="R5" s="8" t="s">
        <v>36</v>
      </c>
      <c r="S5" s="8" t="s">
        <v>37</v>
      </c>
      <c r="T5" s="8" t="s">
        <v>38</v>
      </c>
      <c r="U5" s="8" t="s">
        <v>39</v>
      </c>
      <c r="V5" s="8" t="s">
        <v>40</v>
      </c>
      <c r="W5" s="8" t="s">
        <v>41</v>
      </c>
    </row>
    <row r="6" spans="1:34" ht="89.25" x14ac:dyDescent="0.25">
      <c r="A6" s="3">
        <v>1</v>
      </c>
      <c r="B6" s="23" t="s">
        <v>14</v>
      </c>
      <c r="C6" s="23"/>
      <c r="D6" s="15" t="s">
        <v>62</v>
      </c>
      <c r="E6" s="3" t="s">
        <v>4</v>
      </c>
      <c r="F6" s="5">
        <f>SUM(G6:W6)</f>
        <v>513</v>
      </c>
      <c r="G6" s="8">
        <v>70</v>
      </c>
      <c r="H6" s="9">
        <v>0</v>
      </c>
      <c r="I6" s="10">
        <v>32</v>
      </c>
      <c r="J6" s="10">
        <v>40</v>
      </c>
      <c r="K6" s="17">
        <v>5</v>
      </c>
      <c r="L6" s="17">
        <v>50</v>
      </c>
      <c r="M6" s="17">
        <v>22</v>
      </c>
      <c r="N6" s="17">
        <v>50</v>
      </c>
      <c r="O6" s="17">
        <v>24</v>
      </c>
      <c r="P6" s="17">
        <v>12</v>
      </c>
      <c r="Q6" s="17">
        <v>10</v>
      </c>
      <c r="R6" s="17">
        <v>36</v>
      </c>
      <c r="S6" s="17">
        <v>10</v>
      </c>
      <c r="T6" s="17">
        <v>27</v>
      </c>
      <c r="U6" s="17">
        <v>15</v>
      </c>
      <c r="V6" s="18">
        <v>90</v>
      </c>
      <c r="W6" s="18">
        <v>20</v>
      </c>
    </row>
    <row r="7" spans="1:34" ht="102" x14ac:dyDescent="0.25">
      <c r="A7" s="3">
        <v>2</v>
      </c>
      <c r="B7" s="23" t="s">
        <v>13</v>
      </c>
      <c r="C7" s="23"/>
      <c r="D7" s="15" t="s">
        <v>63</v>
      </c>
      <c r="E7" s="3" t="s">
        <v>4</v>
      </c>
      <c r="F7" s="5">
        <f t="shared" ref="F7:F25" si="0">SUM(G7:W7)</f>
        <v>210</v>
      </c>
      <c r="G7" s="19">
        <v>20</v>
      </c>
      <c r="H7" s="19">
        <v>9</v>
      </c>
      <c r="I7" s="20">
        <v>17</v>
      </c>
      <c r="J7" s="20">
        <v>20</v>
      </c>
      <c r="K7" s="20">
        <v>5</v>
      </c>
      <c r="L7" s="20">
        <v>0</v>
      </c>
      <c r="M7" s="20">
        <v>49</v>
      </c>
      <c r="N7" s="20">
        <v>10</v>
      </c>
      <c r="O7" s="20">
        <v>0</v>
      </c>
      <c r="P7" s="21">
        <v>0</v>
      </c>
      <c r="Q7" s="21">
        <v>0</v>
      </c>
      <c r="R7" s="21">
        <v>20</v>
      </c>
      <c r="S7" s="21">
        <v>10</v>
      </c>
      <c r="T7" s="21">
        <v>0</v>
      </c>
      <c r="U7" s="21">
        <v>20</v>
      </c>
      <c r="V7" s="22">
        <v>30</v>
      </c>
      <c r="W7" s="22">
        <v>0</v>
      </c>
    </row>
    <row r="8" spans="1:34" ht="114.75" x14ac:dyDescent="0.25">
      <c r="A8" s="3">
        <v>3</v>
      </c>
      <c r="B8" s="23" t="s">
        <v>15</v>
      </c>
      <c r="C8" s="23"/>
      <c r="D8" s="15" t="s">
        <v>64</v>
      </c>
      <c r="E8" s="3" t="s">
        <v>4</v>
      </c>
      <c r="F8" s="5">
        <f t="shared" si="0"/>
        <v>726</v>
      </c>
      <c r="G8" s="9">
        <v>50</v>
      </c>
      <c r="H8" s="9">
        <v>25</v>
      </c>
      <c r="I8" s="10">
        <v>159</v>
      </c>
      <c r="J8" s="10">
        <v>30</v>
      </c>
      <c r="K8" s="17">
        <v>19</v>
      </c>
      <c r="L8" s="17">
        <v>120</v>
      </c>
      <c r="M8" s="17">
        <v>36</v>
      </c>
      <c r="N8" s="17">
        <v>50</v>
      </c>
      <c r="O8" s="17">
        <v>8</v>
      </c>
      <c r="P8" s="17">
        <v>8</v>
      </c>
      <c r="Q8" s="17">
        <v>40</v>
      </c>
      <c r="R8" s="17">
        <v>25</v>
      </c>
      <c r="S8" s="17">
        <v>15</v>
      </c>
      <c r="T8" s="17">
        <v>25</v>
      </c>
      <c r="U8" s="17">
        <v>55</v>
      </c>
      <c r="V8" s="18">
        <v>35</v>
      </c>
      <c r="W8" s="18">
        <v>26</v>
      </c>
    </row>
    <row r="9" spans="1:34" ht="102" x14ac:dyDescent="0.25">
      <c r="A9" s="3">
        <v>4</v>
      </c>
      <c r="B9" s="23" t="s">
        <v>16</v>
      </c>
      <c r="C9" s="23"/>
      <c r="D9" s="15" t="s">
        <v>65</v>
      </c>
      <c r="E9" s="3" t="s">
        <v>4</v>
      </c>
      <c r="F9" s="5">
        <f t="shared" si="0"/>
        <v>1038</v>
      </c>
      <c r="G9" s="9">
        <v>30</v>
      </c>
      <c r="H9" s="9">
        <v>20</v>
      </c>
      <c r="I9" s="10">
        <v>104</v>
      </c>
      <c r="J9" s="10">
        <v>30</v>
      </c>
      <c r="K9" s="17">
        <v>28</v>
      </c>
      <c r="L9" s="17">
        <v>200</v>
      </c>
      <c r="M9" s="17">
        <v>165</v>
      </c>
      <c r="N9" s="17">
        <v>109</v>
      </c>
      <c r="O9" s="17">
        <v>8</v>
      </c>
      <c r="P9" s="17">
        <v>10</v>
      </c>
      <c r="Q9" s="17">
        <v>50</v>
      </c>
      <c r="R9" s="17">
        <v>40</v>
      </c>
      <c r="S9" s="17">
        <v>25</v>
      </c>
      <c r="T9" s="17">
        <v>99</v>
      </c>
      <c r="U9" s="17">
        <v>40</v>
      </c>
      <c r="V9" s="18">
        <v>15</v>
      </c>
      <c r="W9" s="18">
        <v>65</v>
      </c>
    </row>
    <row r="10" spans="1:34" ht="140.25" x14ac:dyDescent="0.25">
      <c r="A10" s="3">
        <v>5</v>
      </c>
      <c r="B10" s="23" t="s">
        <v>5</v>
      </c>
      <c r="C10" s="23"/>
      <c r="D10" s="16" t="s">
        <v>66</v>
      </c>
      <c r="E10" s="3" t="s">
        <v>4</v>
      </c>
      <c r="F10" s="5">
        <f t="shared" si="0"/>
        <v>111</v>
      </c>
      <c r="G10" s="9">
        <v>5</v>
      </c>
      <c r="H10" s="9">
        <v>3</v>
      </c>
      <c r="I10" s="10">
        <v>5</v>
      </c>
      <c r="J10" s="10">
        <v>0</v>
      </c>
      <c r="K10" s="17">
        <v>6</v>
      </c>
      <c r="L10" s="17">
        <v>32</v>
      </c>
      <c r="M10" s="17">
        <v>20</v>
      </c>
      <c r="N10" s="17">
        <v>18</v>
      </c>
      <c r="O10" s="17">
        <v>0</v>
      </c>
      <c r="P10" s="17">
        <v>0</v>
      </c>
      <c r="Q10" s="17">
        <v>2</v>
      </c>
      <c r="R10" s="17">
        <v>0</v>
      </c>
      <c r="S10" s="17">
        <v>0</v>
      </c>
      <c r="T10" s="17">
        <v>0</v>
      </c>
      <c r="U10" s="17">
        <v>0</v>
      </c>
      <c r="V10" s="18">
        <v>0</v>
      </c>
      <c r="W10" s="18">
        <v>20</v>
      </c>
    </row>
    <row r="11" spans="1:34" ht="153" x14ac:dyDescent="0.25">
      <c r="A11" s="3">
        <v>6</v>
      </c>
      <c r="B11" s="23" t="s">
        <v>17</v>
      </c>
      <c r="C11" s="23"/>
      <c r="D11" s="16" t="s">
        <v>67</v>
      </c>
      <c r="E11" s="3" t="s">
        <v>4</v>
      </c>
      <c r="F11" s="5">
        <f t="shared" si="0"/>
        <v>211</v>
      </c>
      <c r="G11" s="9">
        <v>70</v>
      </c>
      <c r="H11" s="9">
        <v>0</v>
      </c>
      <c r="I11" s="10">
        <v>5</v>
      </c>
      <c r="J11" s="10">
        <v>0</v>
      </c>
      <c r="K11" s="17">
        <v>15</v>
      </c>
      <c r="L11" s="17">
        <v>25</v>
      </c>
      <c r="M11" s="17">
        <v>60</v>
      </c>
      <c r="N11" s="17">
        <v>18</v>
      </c>
      <c r="O11" s="17">
        <v>0</v>
      </c>
      <c r="P11" s="17">
        <v>0</v>
      </c>
      <c r="Q11" s="17">
        <v>0</v>
      </c>
      <c r="R11" s="17">
        <v>0</v>
      </c>
      <c r="S11" s="17">
        <v>0</v>
      </c>
      <c r="T11" s="17">
        <v>0</v>
      </c>
      <c r="U11" s="17">
        <v>0</v>
      </c>
      <c r="V11" s="18">
        <v>0</v>
      </c>
      <c r="W11" s="18">
        <v>18</v>
      </c>
    </row>
    <row r="12" spans="1:34" ht="114.75" x14ac:dyDescent="0.25">
      <c r="A12" s="3">
        <v>7</v>
      </c>
      <c r="B12" s="23" t="s">
        <v>18</v>
      </c>
      <c r="C12" s="23"/>
      <c r="D12" s="16" t="s">
        <v>68</v>
      </c>
      <c r="E12" s="3" t="s">
        <v>4</v>
      </c>
      <c r="F12" s="5">
        <f t="shared" si="0"/>
        <v>200</v>
      </c>
      <c r="G12" s="9">
        <v>20</v>
      </c>
      <c r="H12" s="9">
        <v>0</v>
      </c>
      <c r="I12" s="10">
        <v>0</v>
      </c>
      <c r="J12" s="10">
        <v>50</v>
      </c>
      <c r="K12" s="17">
        <v>15</v>
      </c>
      <c r="L12" s="17">
        <v>0</v>
      </c>
      <c r="M12" s="17">
        <v>50</v>
      </c>
      <c r="N12" s="17">
        <v>0</v>
      </c>
      <c r="O12" s="17">
        <v>0</v>
      </c>
      <c r="P12" s="17">
        <v>25</v>
      </c>
      <c r="Q12" s="17">
        <v>30</v>
      </c>
      <c r="R12" s="17">
        <v>0</v>
      </c>
      <c r="S12" s="17">
        <v>5</v>
      </c>
      <c r="T12" s="17">
        <v>0</v>
      </c>
      <c r="U12" s="17">
        <v>5</v>
      </c>
      <c r="V12" s="18">
        <v>0</v>
      </c>
      <c r="W12" s="18">
        <v>0</v>
      </c>
    </row>
    <row r="13" spans="1:34" ht="102" x14ac:dyDescent="0.25">
      <c r="A13" s="3">
        <v>8</v>
      </c>
      <c r="B13" s="23" t="s">
        <v>6</v>
      </c>
      <c r="C13" s="23"/>
      <c r="D13" s="16" t="s">
        <v>69</v>
      </c>
      <c r="E13" s="3" t="s">
        <v>4</v>
      </c>
      <c r="F13" s="5">
        <f t="shared" si="0"/>
        <v>39</v>
      </c>
      <c r="G13" s="9">
        <v>0</v>
      </c>
      <c r="H13" s="9">
        <v>0</v>
      </c>
      <c r="I13" s="10">
        <v>0</v>
      </c>
      <c r="J13" s="10">
        <v>10</v>
      </c>
      <c r="K13" s="17">
        <v>4</v>
      </c>
      <c r="L13" s="17">
        <v>7</v>
      </c>
      <c r="M13" s="17">
        <v>9</v>
      </c>
      <c r="N13" s="17">
        <v>0</v>
      </c>
      <c r="O13" s="17">
        <v>0</v>
      </c>
      <c r="P13" s="17">
        <v>0</v>
      </c>
      <c r="Q13" s="17">
        <v>2</v>
      </c>
      <c r="R13" s="17">
        <v>0</v>
      </c>
      <c r="S13" s="17">
        <v>0</v>
      </c>
      <c r="T13" s="17">
        <v>6</v>
      </c>
      <c r="U13" s="17">
        <v>0</v>
      </c>
      <c r="V13" s="18">
        <v>0</v>
      </c>
      <c r="W13" s="18">
        <v>1</v>
      </c>
    </row>
    <row r="14" spans="1:34" ht="76.5" x14ac:dyDescent="0.25">
      <c r="A14" s="3">
        <v>9</v>
      </c>
      <c r="B14" s="23" t="s">
        <v>19</v>
      </c>
      <c r="C14" s="23"/>
      <c r="D14" s="16" t="s">
        <v>70</v>
      </c>
      <c r="E14" s="3" t="s">
        <v>4</v>
      </c>
      <c r="F14" s="5">
        <f t="shared" si="0"/>
        <v>10.5</v>
      </c>
      <c r="G14" s="9">
        <v>0</v>
      </c>
      <c r="H14" s="9">
        <v>0</v>
      </c>
      <c r="I14" s="10">
        <v>0</v>
      </c>
      <c r="J14" s="10">
        <v>3</v>
      </c>
      <c r="K14" s="17">
        <v>2</v>
      </c>
      <c r="L14" s="17">
        <v>0</v>
      </c>
      <c r="M14" s="17">
        <v>0</v>
      </c>
      <c r="N14" s="17">
        <v>1</v>
      </c>
      <c r="O14" s="17">
        <v>1</v>
      </c>
      <c r="P14" s="17">
        <v>0</v>
      </c>
      <c r="Q14" s="17">
        <v>2</v>
      </c>
      <c r="R14" s="17">
        <v>0</v>
      </c>
      <c r="S14" s="17">
        <v>0</v>
      </c>
      <c r="T14" s="17">
        <v>0</v>
      </c>
      <c r="U14" s="17">
        <v>0</v>
      </c>
      <c r="V14" s="18">
        <v>0</v>
      </c>
      <c r="W14" s="18">
        <v>1.5</v>
      </c>
    </row>
    <row r="15" spans="1:34" ht="102" x14ac:dyDescent="0.25">
      <c r="A15" s="3">
        <v>10</v>
      </c>
      <c r="B15" s="23" t="s">
        <v>20</v>
      </c>
      <c r="C15" s="23"/>
      <c r="D15" s="16" t="s">
        <v>71</v>
      </c>
      <c r="E15" s="3" t="s">
        <v>4</v>
      </c>
      <c r="F15" s="5">
        <f>SUM(G15:W15)</f>
        <v>71</v>
      </c>
      <c r="G15" s="9">
        <v>0</v>
      </c>
      <c r="H15" s="9">
        <v>5</v>
      </c>
      <c r="I15" s="10">
        <v>9</v>
      </c>
      <c r="J15" s="10">
        <v>5</v>
      </c>
      <c r="K15" s="17">
        <v>5</v>
      </c>
      <c r="L15" s="17">
        <v>16</v>
      </c>
      <c r="M15" s="17">
        <v>9</v>
      </c>
      <c r="N15" s="17">
        <v>9.5</v>
      </c>
      <c r="O15" s="17">
        <v>1</v>
      </c>
      <c r="P15" s="17">
        <v>0</v>
      </c>
      <c r="Q15" s="17">
        <v>2</v>
      </c>
      <c r="R15" s="17">
        <v>0</v>
      </c>
      <c r="S15" s="17">
        <v>2.5</v>
      </c>
      <c r="T15" s="17">
        <v>1</v>
      </c>
      <c r="U15" s="17">
        <v>0</v>
      </c>
      <c r="V15" s="18">
        <v>3</v>
      </c>
      <c r="W15" s="18">
        <v>3</v>
      </c>
    </row>
    <row r="16" spans="1:34" ht="102" x14ac:dyDescent="0.25">
      <c r="A16" s="3">
        <v>11</v>
      </c>
      <c r="B16" s="23" t="s">
        <v>7</v>
      </c>
      <c r="C16" s="23"/>
      <c r="D16" s="16" t="s">
        <v>72</v>
      </c>
      <c r="E16" s="3" t="s">
        <v>4</v>
      </c>
      <c r="F16" s="5">
        <f t="shared" si="0"/>
        <v>46.5</v>
      </c>
      <c r="G16" s="9">
        <v>3</v>
      </c>
      <c r="H16" s="9">
        <v>1</v>
      </c>
      <c r="I16" s="10">
        <v>3</v>
      </c>
      <c r="J16" s="10">
        <v>3</v>
      </c>
      <c r="K16" s="17">
        <v>2</v>
      </c>
      <c r="L16" s="17">
        <v>14</v>
      </c>
      <c r="M16" s="17">
        <v>9</v>
      </c>
      <c r="N16" s="17">
        <v>0</v>
      </c>
      <c r="O16" s="17">
        <v>1</v>
      </c>
      <c r="P16" s="17">
        <v>0</v>
      </c>
      <c r="Q16" s="17">
        <v>2</v>
      </c>
      <c r="R16" s="17">
        <v>0</v>
      </c>
      <c r="S16" s="17">
        <v>2.5</v>
      </c>
      <c r="T16" s="17">
        <v>4</v>
      </c>
      <c r="U16" s="17">
        <v>0</v>
      </c>
      <c r="V16" s="18">
        <v>0</v>
      </c>
      <c r="W16" s="18">
        <v>2</v>
      </c>
    </row>
    <row r="17" spans="1:23" ht="102" x14ac:dyDescent="0.25">
      <c r="A17" s="3">
        <v>12</v>
      </c>
      <c r="B17" s="23" t="s">
        <v>21</v>
      </c>
      <c r="C17" s="23"/>
      <c r="D17" s="16" t="s">
        <v>73</v>
      </c>
      <c r="E17" s="3" t="s">
        <v>4</v>
      </c>
      <c r="F17" s="5">
        <f t="shared" si="0"/>
        <v>123.5</v>
      </c>
      <c r="G17" s="9">
        <v>25</v>
      </c>
      <c r="H17" s="9">
        <v>10</v>
      </c>
      <c r="I17" s="10">
        <v>3</v>
      </c>
      <c r="J17" s="10">
        <v>2</v>
      </c>
      <c r="K17" s="17">
        <v>2</v>
      </c>
      <c r="L17" s="17">
        <v>28</v>
      </c>
      <c r="M17" s="17">
        <v>19</v>
      </c>
      <c r="N17" s="17">
        <v>3</v>
      </c>
      <c r="O17" s="17">
        <v>3</v>
      </c>
      <c r="P17" s="17">
        <v>5</v>
      </c>
      <c r="Q17" s="17">
        <v>0</v>
      </c>
      <c r="R17" s="17">
        <v>0</v>
      </c>
      <c r="S17" s="17">
        <v>2.5</v>
      </c>
      <c r="T17" s="17">
        <v>0</v>
      </c>
      <c r="U17" s="17">
        <v>15</v>
      </c>
      <c r="V17" s="18">
        <v>3</v>
      </c>
      <c r="W17" s="18">
        <v>3</v>
      </c>
    </row>
    <row r="18" spans="1:23" ht="114.75" x14ac:dyDescent="0.25">
      <c r="A18" s="3">
        <v>13</v>
      </c>
      <c r="B18" s="23" t="s">
        <v>8</v>
      </c>
      <c r="C18" s="23"/>
      <c r="D18" s="16" t="s">
        <v>74</v>
      </c>
      <c r="E18" s="3" t="s">
        <v>4</v>
      </c>
      <c r="F18" s="5">
        <f t="shared" si="0"/>
        <v>275</v>
      </c>
      <c r="G18" s="9">
        <v>20</v>
      </c>
      <c r="H18" s="9">
        <v>0</v>
      </c>
      <c r="I18" s="10">
        <v>0</v>
      </c>
      <c r="J18" s="10">
        <v>0</v>
      </c>
      <c r="K18" s="17">
        <v>30</v>
      </c>
      <c r="L18" s="17">
        <v>20</v>
      </c>
      <c r="M18" s="17">
        <v>35</v>
      </c>
      <c r="N18" s="17">
        <v>0</v>
      </c>
      <c r="O18" s="17">
        <v>35</v>
      </c>
      <c r="P18" s="17">
        <v>40</v>
      </c>
      <c r="Q18" s="17">
        <v>10</v>
      </c>
      <c r="R18" s="17">
        <v>0</v>
      </c>
      <c r="S18" s="17">
        <v>0</v>
      </c>
      <c r="T18" s="17">
        <v>0</v>
      </c>
      <c r="U18" s="17">
        <v>50</v>
      </c>
      <c r="V18" s="18">
        <v>0</v>
      </c>
      <c r="W18" s="18">
        <v>35</v>
      </c>
    </row>
    <row r="19" spans="1:23" ht="127.5" x14ac:dyDescent="0.25">
      <c r="A19" s="3">
        <v>14</v>
      </c>
      <c r="B19" s="23" t="s">
        <v>9</v>
      </c>
      <c r="C19" s="23"/>
      <c r="D19" s="16" t="s">
        <v>75</v>
      </c>
      <c r="E19" s="3" t="s">
        <v>4</v>
      </c>
      <c r="F19" s="5">
        <f t="shared" si="0"/>
        <v>310</v>
      </c>
      <c r="G19" s="9">
        <v>60</v>
      </c>
      <c r="H19" s="9">
        <v>0</v>
      </c>
      <c r="I19" s="10">
        <v>5</v>
      </c>
      <c r="J19" s="10">
        <v>0</v>
      </c>
      <c r="K19" s="17">
        <v>210</v>
      </c>
      <c r="L19" s="17">
        <v>10</v>
      </c>
      <c r="M19" s="17">
        <v>10</v>
      </c>
      <c r="N19" s="17">
        <v>0</v>
      </c>
      <c r="O19" s="17">
        <v>15</v>
      </c>
      <c r="P19" s="17">
        <v>0</v>
      </c>
      <c r="Q19" s="17">
        <v>0</v>
      </c>
      <c r="R19" s="17">
        <v>0</v>
      </c>
      <c r="S19" s="17">
        <v>0</v>
      </c>
      <c r="T19" s="17">
        <v>0</v>
      </c>
      <c r="U19" s="17">
        <v>0</v>
      </c>
      <c r="V19" s="18">
        <v>0</v>
      </c>
      <c r="W19" s="18">
        <v>0</v>
      </c>
    </row>
    <row r="20" spans="1:23" ht="114.75" x14ac:dyDescent="0.25">
      <c r="A20" s="3">
        <v>15</v>
      </c>
      <c r="B20" s="23" t="s">
        <v>10</v>
      </c>
      <c r="C20" s="23"/>
      <c r="D20" s="16" t="s">
        <v>76</v>
      </c>
      <c r="E20" s="3" t="s">
        <v>4</v>
      </c>
      <c r="F20" s="5">
        <f t="shared" si="0"/>
        <v>66.5</v>
      </c>
      <c r="G20" s="9">
        <v>0</v>
      </c>
      <c r="H20" s="9">
        <v>0</v>
      </c>
      <c r="I20" s="10">
        <v>30</v>
      </c>
      <c r="J20" s="10">
        <v>0</v>
      </c>
      <c r="K20" s="17">
        <v>1</v>
      </c>
      <c r="L20" s="17">
        <v>0</v>
      </c>
      <c r="M20" s="17">
        <v>10</v>
      </c>
      <c r="N20" s="17">
        <v>0</v>
      </c>
      <c r="O20" s="17">
        <v>10</v>
      </c>
      <c r="P20" s="17">
        <v>0</v>
      </c>
      <c r="Q20" s="17">
        <v>0</v>
      </c>
      <c r="R20" s="17">
        <v>0</v>
      </c>
      <c r="S20" s="17">
        <v>2.5</v>
      </c>
      <c r="T20" s="17">
        <v>0</v>
      </c>
      <c r="U20" s="17">
        <v>0</v>
      </c>
      <c r="V20" s="18">
        <v>0</v>
      </c>
      <c r="W20" s="18">
        <v>13</v>
      </c>
    </row>
    <row r="21" spans="1:23" ht="102" x14ac:dyDescent="0.25">
      <c r="A21" s="3">
        <v>16</v>
      </c>
      <c r="B21" s="23" t="s">
        <v>11</v>
      </c>
      <c r="C21" s="23"/>
      <c r="D21" s="16" t="s">
        <v>77</v>
      </c>
      <c r="E21" s="3" t="s">
        <v>4</v>
      </c>
      <c r="F21" s="5">
        <f t="shared" si="0"/>
        <v>366</v>
      </c>
      <c r="G21" s="9">
        <v>120</v>
      </c>
      <c r="H21" s="9">
        <v>0</v>
      </c>
      <c r="I21" s="10">
        <v>10</v>
      </c>
      <c r="J21" s="10">
        <v>0</v>
      </c>
      <c r="K21" s="17">
        <v>0</v>
      </c>
      <c r="L21" s="17">
        <v>25</v>
      </c>
      <c r="M21" s="17">
        <v>100</v>
      </c>
      <c r="N21" s="17">
        <v>0</v>
      </c>
      <c r="O21" s="17">
        <v>25</v>
      </c>
      <c r="P21" s="17">
        <v>25</v>
      </c>
      <c r="Q21" s="17">
        <v>5</v>
      </c>
      <c r="R21" s="17">
        <v>0</v>
      </c>
      <c r="S21" s="17">
        <v>0</v>
      </c>
      <c r="T21" s="17">
        <v>0</v>
      </c>
      <c r="U21" s="17">
        <v>50</v>
      </c>
      <c r="V21" s="18">
        <v>0</v>
      </c>
      <c r="W21" s="18">
        <v>6</v>
      </c>
    </row>
    <row r="22" spans="1:23" ht="114.75" x14ac:dyDescent="0.25">
      <c r="A22" s="3">
        <v>17</v>
      </c>
      <c r="B22" s="23" t="s">
        <v>12</v>
      </c>
      <c r="C22" s="23"/>
      <c r="D22" s="16" t="s">
        <v>78</v>
      </c>
      <c r="E22" s="3" t="s">
        <v>4</v>
      </c>
      <c r="F22" s="5">
        <f t="shared" si="0"/>
        <v>195</v>
      </c>
      <c r="G22" s="9">
        <v>0</v>
      </c>
      <c r="H22" s="9">
        <v>0</v>
      </c>
      <c r="I22" s="10">
        <v>0</v>
      </c>
      <c r="J22" s="10">
        <v>20</v>
      </c>
      <c r="K22" s="17">
        <v>6</v>
      </c>
      <c r="L22" s="17">
        <v>50</v>
      </c>
      <c r="M22" s="17">
        <v>35</v>
      </c>
      <c r="N22" s="17">
        <v>0</v>
      </c>
      <c r="O22" s="17">
        <v>40</v>
      </c>
      <c r="P22" s="17">
        <v>10</v>
      </c>
      <c r="Q22" s="17">
        <v>5</v>
      </c>
      <c r="R22" s="17">
        <v>3</v>
      </c>
      <c r="S22" s="17">
        <v>0</v>
      </c>
      <c r="T22" s="17">
        <v>0</v>
      </c>
      <c r="U22" s="17">
        <v>20</v>
      </c>
      <c r="V22" s="18">
        <v>0</v>
      </c>
      <c r="W22" s="18">
        <v>6</v>
      </c>
    </row>
    <row r="23" spans="1:23" ht="102" x14ac:dyDescent="0.25">
      <c r="A23" s="3">
        <v>18</v>
      </c>
      <c r="B23" s="23" t="s">
        <v>22</v>
      </c>
      <c r="C23" s="23"/>
      <c r="D23" s="16" t="s">
        <v>79</v>
      </c>
      <c r="E23" s="3" t="s">
        <v>4</v>
      </c>
      <c r="F23" s="5">
        <f t="shared" si="0"/>
        <v>22.5</v>
      </c>
      <c r="G23" s="9">
        <v>2</v>
      </c>
      <c r="H23" s="9">
        <v>0</v>
      </c>
      <c r="I23" s="10">
        <v>0</v>
      </c>
      <c r="J23" s="10">
        <v>3</v>
      </c>
      <c r="K23" s="17">
        <v>1</v>
      </c>
      <c r="L23" s="17">
        <v>0</v>
      </c>
      <c r="M23" s="17">
        <v>1</v>
      </c>
      <c r="N23" s="17">
        <v>0</v>
      </c>
      <c r="O23" s="17">
        <v>0.5</v>
      </c>
      <c r="P23" s="17">
        <v>0</v>
      </c>
      <c r="Q23" s="17">
        <v>0</v>
      </c>
      <c r="R23" s="17">
        <v>0</v>
      </c>
      <c r="S23" s="17">
        <v>3</v>
      </c>
      <c r="T23" s="17">
        <v>0</v>
      </c>
      <c r="U23" s="17">
        <v>2</v>
      </c>
      <c r="V23" s="18">
        <v>10</v>
      </c>
      <c r="W23" s="18">
        <v>0</v>
      </c>
    </row>
    <row r="24" spans="1:23" ht="114.75" x14ac:dyDescent="0.25">
      <c r="A24" s="3">
        <v>19</v>
      </c>
      <c r="B24" s="23" t="s">
        <v>23</v>
      </c>
      <c r="C24" s="23"/>
      <c r="D24" s="16" t="s">
        <v>80</v>
      </c>
      <c r="E24" s="3" t="s">
        <v>4</v>
      </c>
      <c r="F24" s="5">
        <f t="shared" si="0"/>
        <v>212</v>
      </c>
      <c r="G24" s="9">
        <v>0</v>
      </c>
      <c r="H24" s="9">
        <v>0</v>
      </c>
      <c r="I24" s="9">
        <v>0</v>
      </c>
      <c r="J24" s="9">
        <v>10</v>
      </c>
      <c r="K24" s="18">
        <v>3</v>
      </c>
      <c r="L24" s="18">
        <v>1</v>
      </c>
      <c r="M24" s="18">
        <v>55</v>
      </c>
      <c r="N24" s="18">
        <v>22</v>
      </c>
      <c r="O24" s="18">
        <v>5</v>
      </c>
      <c r="P24" s="18">
        <v>100</v>
      </c>
      <c r="Q24" s="18">
        <v>10</v>
      </c>
      <c r="R24" s="18">
        <v>1</v>
      </c>
      <c r="S24" s="18">
        <v>0</v>
      </c>
      <c r="T24" s="18">
        <v>0</v>
      </c>
      <c r="U24" s="18">
        <v>0</v>
      </c>
      <c r="V24" s="18">
        <v>0</v>
      </c>
      <c r="W24" s="18">
        <v>5</v>
      </c>
    </row>
    <row r="25" spans="1:23" ht="140.25" x14ac:dyDescent="0.25">
      <c r="A25" s="3">
        <v>20</v>
      </c>
      <c r="B25" s="28" t="s">
        <v>24</v>
      </c>
      <c r="C25" s="28"/>
      <c r="D25" s="16" t="s">
        <v>81</v>
      </c>
      <c r="E25" s="3" t="s">
        <v>4</v>
      </c>
      <c r="F25" s="5">
        <f t="shared" si="0"/>
        <v>928</v>
      </c>
      <c r="G25" s="9">
        <v>0</v>
      </c>
      <c r="H25" s="9">
        <v>0</v>
      </c>
      <c r="I25" s="10">
        <v>90</v>
      </c>
      <c r="J25" s="10">
        <v>180</v>
      </c>
      <c r="K25" s="17">
        <v>65</v>
      </c>
      <c r="L25" s="17">
        <v>70</v>
      </c>
      <c r="M25" s="17">
        <v>50</v>
      </c>
      <c r="N25" s="17">
        <v>150</v>
      </c>
      <c r="O25" s="17">
        <v>50</v>
      </c>
      <c r="P25" s="17">
        <v>100</v>
      </c>
      <c r="Q25" s="17">
        <v>100</v>
      </c>
      <c r="R25" s="17">
        <v>0</v>
      </c>
      <c r="S25" s="17">
        <v>0</v>
      </c>
      <c r="T25" s="17">
        <v>0</v>
      </c>
      <c r="U25" s="17">
        <v>50</v>
      </c>
      <c r="V25" s="18">
        <v>0</v>
      </c>
      <c r="W25" s="18">
        <v>23</v>
      </c>
    </row>
    <row r="26" spans="1:23" x14ac:dyDescent="0.25">
      <c r="G26" s="4">
        <f>SUM(G6:G25)</f>
        <v>495</v>
      </c>
      <c r="H26" s="4">
        <f t="shared" ref="H26:W26" si="1">SUM(H6:H25)</f>
        <v>73</v>
      </c>
      <c r="I26" s="4">
        <f t="shared" si="1"/>
        <v>472</v>
      </c>
      <c r="J26" s="4">
        <f t="shared" si="1"/>
        <v>406</v>
      </c>
      <c r="K26" s="4">
        <f t="shared" si="1"/>
        <v>424</v>
      </c>
      <c r="L26" s="4">
        <f t="shared" si="1"/>
        <v>668</v>
      </c>
      <c r="M26" s="4">
        <f t="shared" si="1"/>
        <v>744</v>
      </c>
      <c r="N26" s="4">
        <f t="shared" si="1"/>
        <v>440.5</v>
      </c>
      <c r="O26" s="4">
        <f t="shared" si="1"/>
        <v>226.5</v>
      </c>
      <c r="P26" s="4">
        <f t="shared" si="1"/>
        <v>335</v>
      </c>
      <c r="Q26" s="4">
        <f t="shared" si="1"/>
        <v>270</v>
      </c>
      <c r="R26" s="4">
        <f t="shared" si="1"/>
        <v>125</v>
      </c>
      <c r="S26" s="4">
        <f t="shared" si="1"/>
        <v>78</v>
      </c>
      <c r="T26" s="4">
        <f t="shared" si="1"/>
        <v>162</v>
      </c>
      <c r="U26" s="4">
        <f t="shared" si="1"/>
        <v>322</v>
      </c>
      <c r="V26" s="4">
        <f t="shared" si="1"/>
        <v>186</v>
      </c>
      <c r="W26" s="4">
        <f t="shared" si="1"/>
        <v>247.5</v>
      </c>
    </row>
  </sheetData>
  <protectedRanges>
    <protectedRange sqref="G5:W5" name="Diapazonas1_1"/>
  </protectedRanges>
  <mergeCells count="24">
    <mergeCell ref="B21:C21"/>
    <mergeCell ref="B22:C22"/>
    <mergeCell ref="B23:C23"/>
    <mergeCell ref="B25:C25"/>
    <mergeCell ref="B16:C16"/>
    <mergeCell ref="B17:C17"/>
    <mergeCell ref="B18:C18"/>
    <mergeCell ref="B19:C19"/>
    <mergeCell ref="B20:C20"/>
    <mergeCell ref="B24:C24"/>
    <mergeCell ref="B12:C12"/>
    <mergeCell ref="B13:C13"/>
    <mergeCell ref="B14:C14"/>
    <mergeCell ref="B15:C15"/>
    <mergeCell ref="B11:C11"/>
    <mergeCell ref="B10:C10"/>
    <mergeCell ref="A3:A5"/>
    <mergeCell ref="B3:F3"/>
    <mergeCell ref="B4:F4"/>
    <mergeCell ref="B5:C5"/>
    <mergeCell ref="B7:C7"/>
    <mergeCell ref="B8:C8"/>
    <mergeCell ref="B9:C9"/>
    <mergeCell ref="B6:C6"/>
  </mergeCells>
  <dataValidations count="1">
    <dataValidation allowBlank="1" showInputMessage="1" showErrorMessage="1" prompt="Įrašant daugiau nei vieną adresą, atskirus adresus atskirkite kabliataškiu." sqref="G5:W6" xr:uid="{7AC7022F-540F-4AAA-A0D1-5E601E234CD5}"/>
  </dataValidations>
  <pageMargins left="0.11811023622047245" right="0" top="0.74803149606299213" bottom="0" header="0.31496062992125984" footer="0.31496062992125984"/>
  <pageSetup paperSize="8" scale="75"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Simona Adomaitienė</cp:lastModifiedBy>
  <cp:lastPrinted>2026-03-18T08:38:38Z</cp:lastPrinted>
  <dcterms:created xsi:type="dcterms:W3CDTF">2026-03-16T12:13:03Z</dcterms:created>
  <dcterms:modified xsi:type="dcterms:W3CDTF">2026-04-08T08:03:38Z</dcterms:modified>
</cp:coreProperties>
</file>